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1atsiam\Documents\Core Projects\Connect-R -Innovate UK\Vis Light Spectrometer 2016\Supplemental Information - MDPI Micromachines\PCB\"/>
    </mc:Choice>
  </mc:AlternateContent>
  <bookViews>
    <workbookView xWindow="0" yWindow="0" windowWidth="28800" windowHeight="14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4" i="1" l="1"/>
  <c r="G21" i="1"/>
  <c r="G22" i="1"/>
  <c r="G20" i="1"/>
  <c r="G8" i="1"/>
  <c r="G11" i="1"/>
  <c r="G13" i="1"/>
  <c r="G6" i="1"/>
  <c r="G15" i="1"/>
  <c r="G19" i="1"/>
  <c r="G7" i="1"/>
  <c r="G9" i="1"/>
  <c r="G10" i="1"/>
  <c r="G14" i="1"/>
  <c r="G16" i="1"/>
  <c r="G12" i="1"/>
  <c r="G18" i="1"/>
  <c r="G23" i="1"/>
  <c r="G24" i="1"/>
  <c r="G25" i="1"/>
  <c r="G17" i="1"/>
  <c r="G3" i="1"/>
  <c r="F27" i="1" l="1"/>
</calcChain>
</file>

<file path=xl/sharedStrings.xml><?xml version="1.0" encoding="utf-8"?>
<sst xmlns="http://schemas.openxmlformats.org/spreadsheetml/2006/main" count="100" uniqueCount="91">
  <si>
    <t>Item</t>
  </si>
  <si>
    <t>Farnell</t>
  </si>
  <si>
    <t>ATMEGA328P-AU</t>
  </si>
  <si>
    <t>MCU ATmega 328p</t>
  </si>
  <si>
    <t>SSCDANN015pg2a3</t>
  </si>
  <si>
    <t>15 Psi digital pressure sensor</t>
  </si>
  <si>
    <t>RS Conponents</t>
  </si>
  <si>
    <t>USB-serial controller</t>
  </si>
  <si>
    <t>FT232RL</t>
  </si>
  <si>
    <t>16 MHz crystal</t>
  </si>
  <si>
    <t>FOXSDLF/160-20</t>
  </si>
  <si>
    <t>547-6531</t>
  </si>
  <si>
    <t>Mini USB</t>
  </si>
  <si>
    <t>A-USB B-M5-SMD-C</t>
  </si>
  <si>
    <t>674-1369</t>
  </si>
  <si>
    <t>CPF0805B2K2E</t>
  </si>
  <si>
    <t>666-2540</t>
  </si>
  <si>
    <t>614-5288</t>
  </si>
  <si>
    <t>RN73C2A59RB</t>
  </si>
  <si>
    <t>Manufacturer</t>
  </si>
  <si>
    <t>Atmel</t>
  </si>
  <si>
    <t>FTDI</t>
  </si>
  <si>
    <t>TE Connectivity</t>
  </si>
  <si>
    <t>ASSMANN WSW</t>
  </si>
  <si>
    <t>Fox Electronics</t>
  </si>
  <si>
    <t>Honeywell</t>
  </si>
  <si>
    <t>C0805C104K5RACTU</t>
  </si>
  <si>
    <t>264-4416</t>
  </si>
  <si>
    <t>KEMET</t>
  </si>
  <si>
    <t>100 nF capacitor</t>
  </si>
  <si>
    <t>2.2 k resistor</t>
  </si>
  <si>
    <t>566-187</t>
  </si>
  <si>
    <t>ERA6AEB333V</t>
  </si>
  <si>
    <t>Panasonic</t>
  </si>
  <si>
    <t>33k capacitor</t>
  </si>
  <si>
    <t>454-4396</t>
  </si>
  <si>
    <t>LED3-UV-400-30</t>
  </si>
  <si>
    <t>Bivar</t>
  </si>
  <si>
    <t>400 nm LED</t>
  </si>
  <si>
    <t>110-7111</t>
  </si>
  <si>
    <t>N-channel mosfet</t>
  </si>
  <si>
    <t>Infineon</t>
  </si>
  <si>
    <t>IPD100N04S4-02</t>
  </si>
  <si>
    <t>10K resistor</t>
  </si>
  <si>
    <t>RN73C2A10KB</t>
  </si>
  <si>
    <t>215-3493</t>
  </si>
  <si>
    <t>1k resistor</t>
  </si>
  <si>
    <t>RN73C2A1K0B</t>
  </si>
  <si>
    <t>215-2428</t>
  </si>
  <si>
    <t>150 resistor</t>
  </si>
  <si>
    <t>RN73C2A150RB</t>
  </si>
  <si>
    <t>215-1554</t>
  </si>
  <si>
    <t>22pF capacitor</t>
  </si>
  <si>
    <t>Blue LED</t>
  </si>
  <si>
    <t>Kingbright</t>
  </si>
  <si>
    <t>KP-2012MBC</t>
  </si>
  <si>
    <t>466-3762</t>
  </si>
  <si>
    <t>4.7 uF capacitor</t>
  </si>
  <si>
    <t>AVX</t>
  </si>
  <si>
    <t>TAJC475K025R</t>
  </si>
  <si>
    <t>699-3009</t>
  </si>
  <si>
    <t>DC plug</t>
  </si>
  <si>
    <t>12 pin PCB connector</t>
  </si>
  <si>
    <t>2 pin PCB connector</t>
  </si>
  <si>
    <t>Preci-Dip</t>
  </si>
  <si>
    <t>800-80-002-30-480101</t>
  </si>
  <si>
    <t>701-9922</t>
  </si>
  <si>
    <t>800-80-012-20-001101</t>
  </si>
  <si>
    <t>701-9806</t>
  </si>
  <si>
    <t>448-382</t>
  </si>
  <si>
    <t>RS Pro</t>
  </si>
  <si>
    <t>Green LED</t>
  </si>
  <si>
    <t>VCC</t>
  </si>
  <si>
    <t>CMD17-21VGC/TR8</t>
  </si>
  <si>
    <t>137-1403</t>
  </si>
  <si>
    <t>Vishay</t>
  </si>
  <si>
    <t>TEPT4400</t>
  </si>
  <si>
    <t>700-0776</t>
  </si>
  <si>
    <t>Total</t>
  </si>
  <si>
    <t>Quantity</t>
  </si>
  <si>
    <t>Manufacturer code</t>
  </si>
  <si>
    <t>Seller code</t>
  </si>
  <si>
    <t>Unit cost</t>
  </si>
  <si>
    <t>Total Cost</t>
  </si>
  <si>
    <t>59 resistor</t>
  </si>
  <si>
    <t>C0805C220J5GACTU</t>
  </si>
  <si>
    <t>264-4258</t>
  </si>
  <si>
    <t>406-580</t>
  </si>
  <si>
    <t>777-0374 </t>
  </si>
  <si>
    <t>6V NiMH Rechargeable Battery</t>
  </si>
  <si>
    <t>Visible light phototransistor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</si>
</sst>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£&quot;* #,##0.00_-;\-&quot;£&quot;* #,##0.00_-;_-&quot;£&quot;* &quot;-&quot;??_-;_-@_-"/>
    <numFmt numFmtId="164" formatCode="_-[$£-809]* #,##0.00_-;\-[$£-809]* #,##0.00_-;_-[$£-809]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H12" sqref="H12"/>
    </sheetView>
  </sheetViews>
  <sheetFormatPr defaultColWidth="9.1796875" defaultRowHeight="14.5" x14ac:dyDescent="0.35"/>
  <cols>
    <col min="1" max="1" width="28.54296875" style="1" bestFit="1" customWidth="1"/>
    <col min="2" max="2" width="8.7265625" style="1" bestFit="1" customWidth="1"/>
    <col min="3" max="3" width="16.26953125" style="1" bestFit="1" customWidth="1"/>
    <col min="4" max="4" width="20.1796875" style="1" bestFit="1" customWidth="1"/>
    <col min="5" max="5" width="10.81640625" style="1" bestFit="1" customWidth="1"/>
    <col min="6" max="6" width="9.453125" style="1" bestFit="1" customWidth="1"/>
    <col min="7" max="16384" width="9.1796875" style="1"/>
  </cols>
  <sheetData>
    <row r="1" spans="1:8" x14ac:dyDescent="0.35">
      <c r="A1" s="1" t="s">
        <v>0</v>
      </c>
      <c r="B1" s="1" t="s">
        <v>79</v>
      </c>
      <c r="C1" s="1" t="s">
        <v>19</v>
      </c>
      <c r="D1" s="1" t="s">
        <v>80</v>
      </c>
      <c r="E1" s="1" t="s">
        <v>81</v>
      </c>
      <c r="F1" s="1" t="s">
        <v>82</v>
      </c>
      <c r="G1" s="1" t="s">
        <v>83</v>
      </c>
      <c r="H1"/>
    </row>
    <row r="2" spans="1:8" x14ac:dyDescent="0.35">
      <c r="A2" s="6" t="s">
        <v>1</v>
      </c>
      <c r="B2" s="6"/>
      <c r="C2" s="6"/>
      <c r="D2" s="6"/>
      <c r="E2" s="6"/>
      <c r="H2"/>
    </row>
    <row r="3" spans="1:8" x14ac:dyDescent="0.35">
      <c r="A3" s="1" t="s">
        <v>3</v>
      </c>
      <c r="B3" s="1">
        <v>1</v>
      </c>
      <c r="C3" s="1" t="s">
        <v>20</v>
      </c>
      <c r="D3" s="1" t="s">
        <v>2</v>
      </c>
      <c r="E3" s="1">
        <v>1715468</v>
      </c>
      <c r="F3" s="4">
        <v>2.5</v>
      </c>
      <c r="G3" s="4">
        <f>F3*B3</f>
        <v>2.5</v>
      </c>
      <c r="H3"/>
    </row>
    <row r="4" spans="1:8" x14ac:dyDescent="0.35">
      <c r="A4" s="1" t="s">
        <v>5</v>
      </c>
      <c r="B4" s="1">
        <v>1</v>
      </c>
      <c r="C4" s="1" t="s">
        <v>25</v>
      </c>
      <c r="D4" s="1" t="s">
        <v>4</v>
      </c>
      <c r="E4" s="1">
        <v>1823259</v>
      </c>
      <c r="F4" s="4">
        <v>32</v>
      </c>
      <c r="G4" s="4">
        <f t="shared" ref="G4:G22" si="0">F4*B4</f>
        <v>32</v>
      </c>
      <c r="H4"/>
    </row>
    <row r="5" spans="1:8" x14ac:dyDescent="0.35">
      <c r="A5" s="6" t="s">
        <v>6</v>
      </c>
      <c r="B5" s="6"/>
      <c r="C5" s="6"/>
      <c r="D5" s="6"/>
      <c r="E5" s="6"/>
      <c r="F5" s="4"/>
      <c r="G5" s="4"/>
      <c r="H5"/>
    </row>
    <row r="6" spans="1:8" x14ac:dyDescent="0.35">
      <c r="A6" s="1" t="s">
        <v>34</v>
      </c>
      <c r="B6" s="1">
        <v>1</v>
      </c>
      <c r="C6" s="1" t="s">
        <v>33</v>
      </c>
      <c r="D6" s="1" t="s">
        <v>32</v>
      </c>
      <c r="E6" s="1" t="s">
        <v>31</v>
      </c>
      <c r="F6" s="4">
        <v>0.1</v>
      </c>
      <c r="G6" s="4">
        <f t="shared" ref="G6:G20" si="1">F6*B6</f>
        <v>0.1</v>
      </c>
      <c r="H6"/>
    </row>
    <row r="7" spans="1:8" x14ac:dyDescent="0.35">
      <c r="A7" s="1" t="s">
        <v>43</v>
      </c>
      <c r="B7" s="1">
        <v>2</v>
      </c>
      <c r="C7" s="1" t="s">
        <v>22</v>
      </c>
      <c r="D7" s="1" t="s">
        <v>44</v>
      </c>
      <c r="E7" s="1" t="s">
        <v>45</v>
      </c>
      <c r="F7" s="4">
        <v>0.63</v>
      </c>
      <c r="G7" s="4">
        <f t="shared" si="1"/>
        <v>1.26</v>
      </c>
      <c r="H7"/>
    </row>
    <row r="8" spans="1:8" x14ac:dyDescent="0.35">
      <c r="A8" s="1" t="s">
        <v>30</v>
      </c>
      <c r="B8" s="1">
        <v>6</v>
      </c>
      <c r="C8" s="1" t="s">
        <v>22</v>
      </c>
      <c r="D8" s="1" t="s">
        <v>15</v>
      </c>
      <c r="E8" s="1" t="s">
        <v>16</v>
      </c>
      <c r="F8" s="4">
        <v>0.11</v>
      </c>
      <c r="G8" s="4">
        <f t="shared" si="1"/>
        <v>0.66</v>
      </c>
      <c r="H8"/>
    </row>
    <row r="9" spans="1:8" x14ac:dyDescent="0.35">
      <c r="A9" s="1" t="s">
        <v>46</v>
      </c>
      <c r="B9" s="1">
        <v>3</v>
      </c>
      <c r="C9" s="1" t="s">
        <v>22</v>
      </c>
      <c r="D9" s="1" t="s">
        <v>47</v>
      </c>
      <c r="E9" s="1" t="s">
        <v>48</v>
      </c>
      <c r="F9" s="4">
        <v>0.6</v>
      </c>
      <c r="G9" s="4">
        <f t="shared" si="1"/>
        <v>1.7999999999999998</v>
      </c>
      <c r="H9"/>
    </row>
    <row r="10" spans="1:8" x14ac:dyDescent="0.35">
      <c r="A10" s="1" t="s">
        <v>49</v>
      </c>
      <c r="B10" s="1">
        <v>2</v>
      </c>
      <c r="C10" s="1" t="s">
        <v>22</v>
      </c>
      <c r="D10" s="1" t="s">
        <v>50</v>
      </c>
      <c r="E10" s="1" t="s">
        <v>51</v>
      </c>
      <c r="F10" s="4">
        <v>0.46</v>
      </c>
      <c r="G10" s="4">
        <f t="shared" si="1"/>
        <v>0.92</v>
      </c>
      <c r="H10"/>
    </row>
    <row r="11" spans="1:8" x14ac:dyDescent="0.35">
      <c r="A11" s="1" t="s">
        <v>84</v>
      </c>
      <c r="B11" s="1">
        <v>2</v>
      </c>
      <c r="C11" s="1" t="s">
        <v>22</v>
      </c>
      <c r="D11" s="1" t="s">
        <v>18</v>
      </c>
      <c r="E11" s="1" t="s">
        <v>17</v>
      </c>
      <c r="F11" s="4">
        <v>0.5</v>
      </c>
      <c r="G11" s="4">
        <f t="shared" si="1"/>
        <v>1</v>
      </c>
      <c r="H11"/>
    </row>
    <row r="12" spans="1:8" x14ac:dyDescent="0.35">
      <c r="A12" s="1" t="s">
        <v>57</v>
      </c>
      <c r="B12" s="1">
        <v>1</v>
      </c>
      <c r="C12" s="1" t="s">
        <v>58</v>
      </c>
      <c r="D12" s="1" t="s">
        <v>59</v>
      </c>
      <c r="E12" s="1" t="s">
        <v>60</v>
      </c>
      <c r="F12" s="4">
        <v>0.36</v>
      </c>
      <c r="G12" s="4">
        <f t="shared" si="1"/>
        <v>0.36</v>
      </c>
      <c r="H12"/>
    </row>
    <row r="13" spans="1:8" x14ac:dyDescent="0.35">
      <c r="A13" s="1" t="s">
        <v>29</v>
      </c>
      <c r="B13" s="1">
        <v>4</v>
      </c>
      <c r="C13" s="1" t="s">
        <v>28</v>
      </c>
      <c r="D13" s="1" t="s">
        <v>26</v>
      </c>
      <c r="E13" s="1" t="s">
        <v>27</v>
      </c>
      <c r="F13" s="4">
        <v>0.03</v>
      </c>
      <c r="G13" s="4">
        <f t="shared" si="1"/>
        <v>0.12</v>
      </c>
      <c r="H13"/>
    </row>
    <row r="14" spans="1:8" x14ac:dyDescent="0.35">
      <c r="A14" s="1" t="s">
        <v>52</v>
      </c>
      <c r="B14" s="1">
        <v>2</v>
      </c>
      <c r="C14" s="1" t="s">
        <v>28</v>
      </c>
      <c r="D14" s="2" t="s">
        <v>85</v>
      </c>
      <c r="E14" s="2" t="s">
        <v>86</v>
      </c>
      <c r="F14" s="4">
        <v>2.5000000000000001E-2</v>
      </c>
      <c r="G14" s="4">
        <f t="shared" si="1"/>
        <v>0.05</v>
      </c>
      <c r="H14"/>
    </row>
    <row r="15" spans="1:8" x14ac:dyDescent="0.35">
      <c r="A15" s="1" t="s">
        <v>38</v>
      </c>
      <c r="B15" s="1">
        <v>1</v>
      </c>
      <c r="C15" s="1" t="s">
        <v>37</v>
      </c>
      <c r="D15" s="1" t="s">
        <v>36</v>
      </c>
      <c r="E15" s="1" t="s">
        <v>35</v>
      </c>
      <c r="F15" s="4">
        <v>3.32</v>
      </c>
      <c r="G15" s="4">
        <f t="shared" si="1"/>
        <v>3.32</v>
      </c>
      <c r="H15"/>
    </row>
    <row r="16" spans="1:8" x14ac:dyDescent="0.35">
      <c r="A16" s="1" t="s">
        <v>53</v>
      </c>
      <c r="B16" s="1">
        <v>2</v>
      </c>
      <c r="C16" s="1" t="s">
        <v>54</v>
      </c>
      <c r="D16" s="1" t="s">
        <v>55</v>
      </c>
      <c r="E16" s="1" t="s">
        <v>56</v>
      </c>
      <c r="F16" s="4">
        <v>0.51</v>
      </c>
      <c r="G16" s="4">
        <f t="shared" si="1"/>
        <v>1.02</v>
      </c>
      <c r="H16"/>
    </row>
    <row r="17" spans="1:8" x14ac:dyDescent="0.35">
      <c r="A17" s="1" t="s">
        <v>71</v>
      </c>
      <c r="B17" s="1">
        <v>1</v>
      </c>
      <c r="C17" s="1" t="s">
        <v>72</v>
      </c>
      <c r="D17" s="1" t="s">
        <v>73</v>
      </c>
      <c r="E17" s="1" t="s">
        <v>74</v>
      </c>
      <c r="F17" s="4">
        <v>0.18</v>
      </c>
      <c r="G17" s="4">
        <f t="shared" si="1"/>
        <v>0.18</v>
      </c>
      <c r="H17"/>
    </row>
    <row r="18" spans="1:8" x14ac:dyDescent="0.35">
      <c r="A18" s="1" t="s">
        <v>90</v>
      </c>
      <c r="B18" s="1">
        <v>1</v>
      </c>
      <c r="C18" s="1" t="s">
        <v>75</v>
      </c>
      <c r="D18" s="1" t="s">
        <v>76</v>
      </c>
      <c r="E18" s="1" t="s">
        <v>77</v>
      </c>
      <c r="F18" s="4">
        <v>0.28999999999999998</v>
      </c>
      <c r="G18" s="4">
        <f t="shared" si="1"/>
        <v>0.28999999999999998</v>
      </c>
      <c r="H18"/>
    </row>
    <row r="19" spans="1:8" x14ac:dyDescent="0.35">
      <c r="A19" s="1" t="s">
        <v>40</v>
      </c>
      <c r="B19" s="1">
        <v>6</v>
      </c>
      <c r="C19" s="1" t="s">
        <v>41</v>
      </c>
      <c r="D19" s="1" t="s">
        <v>42</v>
      </c>
      <c r="E19" s="1" t="s">
        <v>39</v>
      </c>
      <c r="F19" s="4">
        <v>0.57999999999999996</v>
      </c>
      <c r="G19" s="4">
        <f t="shared" si="1"/>
        <v>3.4799999999999995</v>
      </c>
      <c r="H19"/>
    </row>
    <row r="20" spans="1:8" x14ac:dyDescent="0.35">
      <c r="A20" s="1" t="s">
        <v>9</v>
      </c>
      <c r="B20" s="1">
        <v>1</v>
      </c>
      <c r="C20" s="1" t="s">
        <v>24</v>
      </c>
      <c r="D20" s="1" t="s">
        <v>10</v>
      </c>
      <c r="E20" s="1" t="s">
        <v>11</v>
      </c>
      <c r="F20" s="4">
        <v>0.35</v>
      </c>
      <c r="G20" s="4">
        <f t="shared" si="1"/>
        <v>0.35</v>
      </c>
      <c r="H20"/>
    </row>
    <row r="21" spans="1:8" x14ac:dyDescent="0.35">
      <c r="A21" s="1" t="s">
        <v>7</v>
      </c>
      <c r="B21" s="1">
        <v>1</v>
      </c>
      <c r="C21" s="1" t="s">
        <v>21</v>
      </c>
      <c r="D21" s="1" t="s">
        <v>8</v>
      </c>
      <c r="E21" s="1" t="s">
        <v>87</v>
      </c>
      <c r="F21" s="4">
        <v>3.14</v>
      </c>
      <c r="G21" s="4">
        <f t="shared" si="0"/>
        <v>3.14</v>
      </c>
      <c r="H21"/>
    </row>
    <row r="22" spans="1:8" x14ac:dyDescent="0.35">
      <c r="A22" s="1" t="s">
        <v>12</v>
      </c>
      <c r="B22" s="1">
        <v>1</v>
      </c>
      <c r="C22" s="1" t="s">
        <v>23</v>
      </c>
      <c r="D22" s="1" t="s">
        <v>13</v>
      </c>
      <c r="E22" s="1" t="s">
        <v>14</v>
      </c>
      <c r="F22" s="4">
        <v>1.54</v>
      </c>
      <c r="G22" s="4">
        <f t="shared" si="0"/>
        <v>1.54</v>
      </c>
      <c r="H22"/>
    </row>
    <row r="23" spans="1:8" x14ac:dyDescent="0.35">
      <c r="A23" s="1" t="s">
        <v>61</v>
      </c>
      <c r="B23" s="1">
        <v>1</v>
      </c>
      <c r="C23" s="1" t="s">
        <v>70</v>
      </c>
      <c r="D23" s="1" t="s">
        <v>69</v>
      </c>
      <c r="E23" s="1" t="s">
        <v>69</v>
      </c>
      <c r="F23" s="4">
        <v>0.61</v>
      </c>
      <c r="G23" s="4">
        <f>F23*B23</f>
        <v>0.61</v>
      </c>
      <c r="H23"/>
    </row>
    <row r="24" spans="1:8" x14ac:dyDescent="0.35">
      <c r="A24" s="1" t="s">
        <v>62</v>
      </c>
      <c r="B24" s="1">
        <v>1</v>
      </c>
      <c r="C24" s="1" t="s">
        <v>64</v>
      </c>
      <c r="D24" s="1" t="s">
        <v>67</v>
      </c>
      <c r="E24" s="1" t="s">
        <v>68</v>
      </c>
      <c r="F24" s="4">
        <v>1.1599999999999999</v>
      </c>
      <c r="G24" s="4">
        <f>F24*B24</f>
        <v>1.1599999999999999</v>
      </c>
      <c r="H24"/>
    </row>
    <row r="25" spans="1:8" x14ac:dyDescent="0.35">
      <c r="A25" s="1" t="s">
        <v>63</v>
      </c>
      <c r="B25" s="1">
        <v>1</v>
      </c>
      <c r="C25" s="1" t="s">
        <v>64</v>
      </c>
      <c r="D25" s="1" t="s">
        <v>65</v>
      </c>
      <c r="E25" s="1" t="s">
        <v>66</v>
      </c>
      <c r="F25" s="4">
        <v>0.18</v>
      </c>
      <c r="G25" s="4">
        <f>F25*B25</f>
        <v>0.18</v>
      </c>
      <c r="H25"/>
    </row>
    <row r="26" spans="1:8" s="3" customFormat="1" x14ac:dyDescent="0.35">
      <c r="A26" s="3" t="s">
        <v>89</v>
      </c>
      <c r="B26" s="3">
        <v>1</v>
      </c>
      <c r="C26" s="3" t="s">
        <v>70</v>
      </c>
      <c r="D26" s="3" t="s">
        <v>88</v>
      </c>
      <c r="E26" s="3" t="s">
        <v>88</v>
      </c>
      <c r="F26" s="4">
        <v>14.22</v>
      </c>
      <c r="G26" s="4">
        <f>F26*B26</f>
        <v>14.22</v>
      </c>
      <c r="H26"/>
    </row>
    <row r="27" spans="1:8" x14ac:dyDescent="0.35">
      <c r="E27" s="1" t="s">
        <v>78</v>
      </c>
      <c r="F27" s="5">
        <f>SUM(G3:G36)</f>
        <v>70.259999999999991</v>
      </c>
      <c r="G27" s="4"/>
    </row>
  </sheetData>
  <mergeCells count="2">
    <mergeCell ref="A2:E2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BUCHOUX Anthony</dc:creator>
  <cp:lastModifiedBy>TSIAMIS Andreas</cp:lastModifiedBy>
  <dcterms:created xsi:type="dcterms:W3CDTF">2017-09-13T15:26:37Z</dcterms:created>
  <dcterms:modified xsi:type="dcterms:W3CDTF">2023-01-19T14:30:34Z</dcterms:modified>
</cp:coreProperties>
</file>